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180" windowHeight="610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<sst xmlns="http://schemas.openxmlformats.org/spreadsheetml/2006/main" count="44" uniqueCount="41">
  <si>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</si>
  <si>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</si>
  <si>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</si>
  <si>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</si>
  <si>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</si>
  <si>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</si>
  <si>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</si>
  <si>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</si>
  <si>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</si>
  <si>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</si>
  <si>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</si>
  <si>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</si>
  <si>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</si>
  <si>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</si>
  <si>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</si>
  <si>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</si>
  <si>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</si>
  <si>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</si>
  <si>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</si>
  <si>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</si>
  <si>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</si>
  <si>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</si>
  <si>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</si>
  <si>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</si>
  <si>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</si>
  <si>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</si>
  <si>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</si>
  <si>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</si>
  <si>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</si>
  <si>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</si>
  <si>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</si>
  <si>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</si>
  <si>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</si>
  <si>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</si>
  <si>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</si>
  <si>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</si>
  <si>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</si>
  <si>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</si>
  <si>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</si>
  <si>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</si>
  <si>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հ4 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</si>
</sst>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4" fontId="4" fillId="0" borderId="2" xfId="0" applyNumberFormat="1" applyFont="1" applyBorder="1"/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L49"/>
  <sheetViews>
    <sheetView tabSelected="1" topLeftCell="A34" zoomScaleNormal="100" workbookViewId="0">
      <selection activeCell="D52" sqref="D52"/>
    </sheetView>
  </sheetViews>
  <sheetFormatPr defaultColWidth="8.83203125" defaultRowHeight="15" x14ac:dyDescent="0.3"/>
  <cols>
    <col min="1" max="1" width="5.58203125" style="20" customWidth="1"/>
    <col min="2" max="2" width="38.5" style="21" customWidth="1"/>
    <col min="3" max="3" width="20.08203125" style="9" customWidth="1"/>
    <col min="4" max="4" width="36.1640625" style="9" customWidth="1"/>
    <col min="5" max="16384" width="8.83203125" style="9"/>
  </cols>
  <sheetData>
    <row r="2" spans="1:168" s="3" customFormat="1" ht="17.5" x14ac:dyDescent="0.45">
      <c r="A2" s="1"/>
      <c r="B2" s="2" t="s">
        <v>30</v>
      </c>
    </row>
    <row r="3" spans="1:168" s="5" customFormat="1" ht="17" x14ac:dyDescent="0.45">
      <c r="A3" s="4"/>
      <c r="B3" s="32" t="s">
        <v>37</v>
      </c>
      <c r="C3" s="32"/>
      <c r="D3" s="32"/>
    </row>
    <row r="5" spans="1:168" s="6" customFormat="1" ht="58.4" customHeight="1" x14ac:dyDescent="0.3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6.9" customHeight="1" x14ac:dyDescent="0.3">
      <c r="A6" s="22" t="s">
        <v>3</v>
      </c>
      <c r="B6" s="23" t="s">
        <v>38</v>
      </c>
      <c r="C6" s="26">
        <f t="shared" ref="C6:C21" si="0">SUM(D6:D6)</f>
        <v>1577705.9</v>
      </c>
      <c r="D6" s="24">
        <f>SUM(D7:D10)</f>
        <v>1577705.9</v>
      </c>
    </row>
    <row r="7" spans="1:168" ht="18.399999999999999" customHeight="1" x14ac:dyDescent="0.3">
      <c r="A7" s="10"/>
      <c r="B7" s="11" t="s">
        <v>4</v>
      </c>
      <c r="C7" s="26">
        <f t="shared" si="0"/>
        <v>1573521.93</v>
      </c>
      <c r="D7" s="24">
        <v>1573521.93</v>
      </c>
    </row>
    <row r="8" spans="1:168" ht="18.399999999999999" customHeight="1" x14ac:dyDescent="0.3">
      <c r="A8" s="10"/>
      <c r="B8" s="11" t="s">
        <v>5</v>
      </c>
      <c r="C8" s="26">
        <f t="shared" si="0"/>
        <v>0</v>
      </c>
      <c r="D8" s="24">
        <v>0</v>
      </c>
    </row>
    <row r="9" spans="1:168" ht="18.399999999999999" customHeight="1" x14ac:dyDescent="0.3">
      <c r="A9" s="10"/>
      <c r="B9" s="11" t="s">
        <v>6</v>
      </c>
      <c r="C9" s="26">
        <f t="shared" si="0"/>
        <v>4183.97</v>
      </c>
      <c r="D9" s="24">
        <v>4183.97</v>
      </c>
    </row>
    <row r="10" spans="1:168" ht="18.399999999999999" customHeight="1" x14ac:dyDescent="0.3">
      <c r="A10" s="10"/>
      <c r="B10" s="11" t="s">
        <v>7</v>
      </c>
      <c r="C10" s="26">
        <f t="shared" si="0"/>
        <v>0</v>
      </c>
      <c r="D10" s="24">
        <v>0</v>
      </c>
    </row>
    <row r="11" spans="1:168" ht="46.5" customHeight="1" x14ac:dyDescent="0.3">
      <c r="A11" s="7" t="s">
        <v>8</v>
      </c>
      <c r="B11" s="8" t="s">
        <v>39</v>
      </c>
      <c r="C11" s="26">
        <f t="shared" si="0"/>
        <v>155083.4</v>
      </c>
      <c r="D11" s="29">
        <v>155083.4</v>
      </c>
    </row>
    <row r="12" spans="1:168" ht="68.150000000000006" customHeight="1" x14ac:dyDescent="0.3">
      <c r="A12" s="7">
        <v>1</v>
      </c>
      <c r="B12" s="12" t="s">
        <v>9</v>
      </c>
      <c r="C12" s="26">
        <f t="shared" si="0"/>
        <v>65</v>
      </c>
      <c r="D12" s="24">
        <f>D15+D14</f>
        <v>65</v>
      </c>
    </row>
    <row r="13" spans="1:168" s="15" customFormat="1" x14ac:dyDescent="0.3">
      <c r="A13" s="13"/>
      <c r="B13" s="14" t="s">
        <v>10</v>
      </c>
      <c r="C13" s="26">
        <f t="shared" si="0"/>
        <v>0</v>
      </c>
      <c r="D13" s="24"/>
    </row>
    <row r="14" spans="1:168" ht="33.4" customHeight="1" x14ac:dyDescent="0.3">
      <c r="A14" s="16" t="s">
        <v>11</v>
      </c>
      <c r="B14" s="17" t="s">
        <v>12</v>
      </c>
      <c r="C14" s="26">
        <f t="shared" si="0"/>
        <v>65</v>
      </c>
      <c r="D14" s="24">
        <v>65</v>
      </c>
    </row>
    <row r="15" spans="1:168" ht="34.75" customHeight="1" x14ac:dyDescent="0.3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8" ht="68.150000000000006" customHeight="1" x14ac:dyDescent="0.3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3">
      <c r="A17" s="13"/>
      <c r="B17" s="14" t="s">
        <v>10</v>
      </c>
      <c r="C17" s="26">
        <f t="shared" si="0"/>
        <v>0</v>
      </c>
      <c r="D17" s="24">
        <v>0</v>
      </c>
    </row>
    <row r="18" spans="1:4" ht="22.4" customHeight="1" x14ac:dyDescent="0.3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5" customHeight="1" x14ac:dyDescent="0.3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5" customHeight="1" x14ac:dyDescent="0.3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5" customHeight="1" x14ac:dyDescent="0.3">
      <c r="A21" s="7">
        <v>3</v>
      </c>
      <c r="B21" s="12" t="s">
        <v>22</v>
      </c>
      <c r="C21" s="31">
        <f t="shared" si="0"/>
        <v>153.46692307692308</v>
      </c>
      <c r="D21" s="30">
        <f>119704.2/65/12</f>
        <v>153.46692307692308</v>
      </c>
    </row>
    <row r="22" spans="1:4" ht="50.5" customHeight="1" x14ac:dyDescent="0.3">
      <c r="A22" s="7">
        <v>4</v>
      </c>
      <c r="B22" s="12" t="s">
        <v>31</v>
      </c>
      <c r="C22" s="31">
        <f t="shared" ref="C22:C23" si="1">SUM(D22:D22)</f>
        <v>6902.5</v>
      </c>
      <c r="D22" s="30">
        <v>6902.5</v>
      </c>
    </row>
    <row r="23" spans="1:4" ht="50.5" customHeight="1" x14ac:dyDescent="0.3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9" customHeight="1" x14ac:dyDescent="0.3">
      <c r="A24" s="7">
        <v>6</v>
      </c>
      <c r="B24" s="12" t="s">
        <v>23</v>
      </c>
      <c r="C24" s="26">
        <f t="shared" ref="C24:C32" si="2">SUM(D24:D24)</f>
        <v>6449.45</v>
      </c>
      <c r="D24" s="24">
        <f>D25+D26+D27+D28</f>
        <v>6449.45</v>
      </c>
    </row>
    <row r="25" spans="1:4" s="15" customFormat="1" ht="19.5" customHeight="1" x14ac:dyDescent="0.3">
      <c r="A25" s="13"/>
      <c r="B25" s="14" t="s">
        <v>10</v>
      </c>
      <c r="C25" s="26">
        <f t="shared" si="2"/>
        <v>0</v>
      </c>
      <c r="D25" s="24">
        <v>0</v>
      </c>
    </row>
    <row r="26" spans="1:4" ht="32.15" customHeight="1" x14ac:dyDescent="0.3">
      <c r="A26" s="27" t="s">
        <v>33</v>
      </c>
      <c r="B26" s="18" t="s">
        <v>24</v>
      </c>
      <c r="C26" s="26">
        <f t="shared" si="2"/>
        <v>6449.45</v>
      </c>
      <c r="D26" s="24">
        <v>6449.45</v>
      </c>
    </row>
    <row r="27" spans="1:4" ht="19" customHeight="1" x14ac:dyDescent="0.3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3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3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3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3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3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40" ht="14" customHeight="1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  <row r="46" hidden="1" x14ac:dyDescent="0.3"/>
    <row r="47" hidden="1" x14ac:dyDescent="0.3"/>
    <row r="48" hidden="1" x14ac:dyDescent="0.3"/>
    <row r="49" hidden="1" x14ac:dyDescent="0.3"/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ufcD1SlkNOPK66HrGOPbeiFpmkhXHESU95M05DE1T5k=</DigestValue>
    </Reference>
    <Reference Type="http://www.w3.org/2000/09/xmldsig#Object" URI="#idOfficeObject">
      <DigestMethod Algorithm="http://www.w3.org/2001/04/xmlenc#sha256"/>
      <DigestValue>O0DNUyIzAkAkAmnyuDAO7JbyYq0Z2ke7Na3uU83LPNY=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F1tuSePg0AgWWfwv5rus+tOyEdvZqJazRiTredQNMWQ=</DigestValue>
    </Reference>
    <Reference Type="http://www.w3.org/2000/09/xmldsig#Object" URI="#idValidSigLnImg">
      <DigestMethod Algorithm="http://www.w3.org/2001/04/xmlenc#sha256"/>
      <DigestValue>fYHCflEGhDik+RZU2LTFXg0PD0zjymWTUdo29xe/29g=</DigestValue>
    </Reference>
    <Reference Type="http://www.w3.org/2000/09/xmldsig#Object" URI="#idInvalidSigLnImg">
      <DigestMethod Algorithm="http://www.w3.org/2001/04/xmlenc#sha256"/>
      <DigestValue>g+UkLROc8Dx8mtocIGzuqK6gDlWKFWu0pPEnF0iDTSg=</DigestValue>
    </Reference>
  </SignedInfo>
  <SignatureValue>AFLHJOnoPJhmF5WERsNOvdw6yc2AZVvcvU0t/gLWi1lSBDZOWvaIG0r1YQD1luWv0tJeVA3ijfO/
CqSg2O0rPS9Hb1BgAamxw0TXLaTL0LRZrcHeYZ1zwX7nH8qVMYD+C0rte6uolWbClJfSh/OaGPLc
6SQaz/nLh7SK6acWPumItO+a9D2JmMY4yiQ6jPsfti0zHdI3tk7JBs96TkitNRdoJsfPApZ3hANx
htxOwm9HtGSCPRs/fx1A3APqaLdURW2ptTq4t4TCbIuGVyykXDk6SR7/TZ6xVOliqsVSTH1G7ge5
sFAbi7fP8mu4Sfkc2ozlzP5Voh2GrFU/fE7RRA==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wjbPzL7HkMaHGqVFFIup0qBjvv3CZ57VtAaLkiQHxhI=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FAgnK2AlKAE+KA4jCFtoxFcylzsWsXP4Cpmd2GBzx8o=</DigestValue>
      </Reference>
      <Reference URI="/xl/media/image1.emf?ContentType=image/x-emf">
        <DigestMethod Algorithm="http://www.w3.org/2001/04/xmlenc#sha256"/>
        <DigestValue>izpaSCxhP+8dwaUviQ0EcMoQVRM1l3lBpQjFZEN98qE=</DigestValue>
      </Reference>
      <Reference URI="/xl/media/image2.emf?ContentType=image/x-emf">
        <DigestMethod Algorithm="http://www.w3.org/2001/04/xmlenc#sha256"/>
        <DigestValue>q0/4jqzXYh8L6b+fn55pg7yDrO1ZzHXw/n0u+czqc0M=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Hm1ZjiPo3FfcpUYwh4RBN14KFlP3QH5U8rjcM4yQfPc=</DigestValue>
      </Reference>
      <Reference URI="/xl/sharedStrings.xml?ContentType=application/vnd.openxmlformats-officedocument.spreadsheetml.sharedStrings+xml">
        <DigestMethod Algorithm="http://www.w3.org/2001/04/xmlenc#sha256"/>
        <DigestValue>DaM7sDENTaYnnLT9npN0nwiXyg43DkOwtevtZxOKDNY=</DigestValue>
      </Reference>
      <Reference URI="/xl/styles.xml?ContentType=application/vnd.openxmlformats-officedocument.spreadsheetml.styles+xml">
        <DigestMethod Algorithm="http://www.w3.org/2001/04/xmlenc#sha256"/>
        <DigestValue>/CmjllnQORg8EaICe9pEAwmd5L2JjbwQK2NnakPcdEg=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wHs+SfCuZYYIq39oURhTsAa3gj3oq30nKGV1tvffuso=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tl1H2lQLTqUbZc6UgB9CgXMKrO6THTvVXd12yLTM47I=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2026-03-16T07:25:59Z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{6968D6FC-21A4-4E52-A5A3-2AA1E2C37FA8}</SetupID>
          <SignatureText>Լուսինե Ավանեսյան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2026-03-16T07:25:59Z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H8BAAC/AAAAAAAAAAAAAADgGgAAaA0AACBFTUYAAAEAZBoAAKIAAAAGAAAAAAAAAAAAAAAAAAAAgAcAADgEAABYAQAAwQAAAAAAAAAAAAAAAAAAAMA/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IBAAAGAAAAcQEAABoAAAAiAQAABgAAAFAAAAAVAAAAIQDwAAAAAAAAAAAAAACAPwAAAAAAAAAAAACAPwAAAAAAAAAAAAAAAAAAAAAAAAAAAAAAAAAAAAAAAAAAJQAAAAwAAAAAAACAKAAAAAwAAAABAAAAUgAAAHABAAABAAAA8P///wAAAAAAAAAAAAAAAJABAAAAAAABAAAAAHMAZQBnAG8AZQAgAHUAaQAAAAAAAAAAAAAAAAAAAAAAAAAAAAAAAAAAAAAAAAAAAAAAAAAAAAAAAAAAAAAAAAAAAAAAeBmfsv9/AAAAvU/rVAAAAAAAAABNAgAAyF5qK/h/AAAAAAAAAAAAAC7MYLT/fwAAAAAsLPh/AAB4GZ+y/38AAAAAAAAAAAAAAAAAAAAAAABZHJsk+AoAAGhUYLT/fwAASAAAAE0CAACQAQAAAAAAAJCTho1NAgAA6L5P6wAAAAAAAAAAAAAAAAkAAAAAAAAAAAAAAAAAAAAMvk/rVAAAAKC+T+tUAAAAYURAK/h/AAAAAAAAAAAAAJABAAAAAAAAkJOGjU0CAADovk/rVAAAAJCTho1NAgAAu+tEK/h/AACwvU/rVAAAAKC+T+tUAAAAAAAAAAAAAAAAAAAAZHYACAAAAAAlAAAADAAAAAEAAAAYAAAADAAAAAAAAAISAAAADAAAAAEAAAAeAAAAGAAAACIBAAAGAAAAcgEAABsAAAAlAAAADAAAAAEAAABUAAAAiAAAACMBAAAGAAAAcAEAABoAAAABAAAAVVWPQYX2jkEjAQAABgAAAAoAAABMAAAAAAAAAAAAAAAAAAAA//////////9gAAAAMQA2AC4AMAAzAC4AMgAwADIANgAJAAAACQAAAAMAAAAJAAAACQAAAAMAAAAJAAAACQAAAAkAAAAJAAAASwAAAEAAAAAwAAAABQAAACAAAAABAAAAAQAAABAAAAAAAAAAAAAAAIABAADAAAAAAAAAAAAAAACAAQAAwAAAAFIAAABwAQAAAgAAABQAAAAJAAAAAAAAAAAAAAC8AgAAAAAAAAECAiJTAHkAcwB0AGUAbQAAAAAAAAAAAAAAAAAAAAAAAAAAAAAAAAAAAAAAAAAAAAAAAAAAAAAAAAAAAAAAAAAAAAAAAAAAAJhFlZxNAgAAYMJP61QAAABgDAAAAAAAAMheaiv4fwAAAAAAAAAAAACLDwrZ/////+DDS4hNAgAAAAAAAAAAAAAAAAAAAAAAAAAAAAAAAAAAaWabJPgKAAD4AwAAAAAAALDCT+tUAAAAKQCKAwAAAACQk4aNTQIAAODET+sAAAAAAAAAAAAAAAAHAAAAAAAAADCxho1NAgAAHMRP61QAAACwxE/rVAAAAGFEQCv4fwAAAAAAAAAAAADQM56cAAAAAAAAAAAAAAAAkJOGjU0CAACQk4aNTQIAALvrRCv4fwAAwMNP61QAAACwxE/rV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SGMEtP9/AACQKqWy/38AAGBO/ZlNAgAAyF5qK/h/AAAAAAAAAAAAAIJDpbL/fwAAAQAAAAAAAADgR56cTQIAAAAAAAAAAAAAAAAAAAAAAAApZ5sk+AoAAAEAAAAAAAAAMMJP61QAAACQAQAAAAAAAJCTho1NAgAAOMRP6wAAAAAAAAAAAAAAAAYAAAAAAAAAAwAAAAAAAABcw0/rVAAAAPDDT+tUAAAAYURAK/h/AAAAAAAAAAAAADDV/rMAAAAAmEWVnE0CAABgwk/rVAAAAJCTho1NAgAAu+tEK/h/AAAAw0/rVAAAAPDDT+tUAAAAAAAAAAAAAAAAAAAAZHYACAAAAAAlAAAADAAAAAMAAAAYAAAADAAAAAAAAAISAAAADAAAAAEAAAAWAAAADAAAAAgAAABUAAAAVAAAAA8AAABHAAAAIwAAAGoAAAABAAAAVVWPQYX2jkEPAAAAawAAAAEAAABMAAAABAAAAA4AAABHAAAAJQAAAGsAAABQAAAAWAAAABUAAAAWAAAADAAAAAAAAAAlAAAADAAAAAIAAAAnAAAAGAAAAAQAAAAAAAAA////AAAAAAAlAAAADAAAAAQAAABMAAAAZAAAADMAAAAnAAAAcQEAAGoAAAAzAAAAJwAAAD8BAABE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cAAAAYAAAABAAAAAAAAAD///8AAAAAACUAAAAMAAAABAAAAEwAAABkAAAAMwAAAEYAAAAgAQAAZQAAADMAAABGAAAA7gAAACAAAAAhAPAAAAAAAAAAAAAAAIA/AAAAAAAAAAAAAIA/AAAAAAAAAAAAAAAAAAAAAAAAAAAAAAAAAAAAAAAAAAAlAAAADAAAAAAAAIAoAAAADAAAAAQAAABSAAAAcAEAAAQAAADo////AAAAAAAAAAAAAAAAkAEAAAAAAAEAAAAAcwBlAGcAbwBlACAAdQBpAAAAAAAAAAAAAAAAAAAAAAAAAAAAAAAAAAAAAAAAAAAAAAAAAAAAAAAAAAAAAAAAAAAAAAAAAAAAAAAAAM8AAAAAAAAAwwEAAFg8axHIXmor+H8AAAAAAAAAAAAAAAAAAAAAAABAwk/rVAAAAEX6o7L/fwAAAAAAAAAAAAAAAAAAAAAAAIlnmyT4CgAAAAMAAAAAAADIw0/rVAAAAJABAAAAAAAAkJOGjU0CAACYxE/rAAAAAAAAAAAAAAAACQAAAAAAAAAEAAAAAAAAALzDT+tUAAAAUMRP61QAAABhREAr+H8AAAAAAAAAAAAAAAAAAAAAAAAgRZWcTQIAAMDCT+tUAAAAkJOGjU0CAAC760Qr+H8AAGDDT+tUAAAAUMRP61QAAADAIp6cTQIAAAAAAABkdgAIAAAAACUAAAAMAAAABAAAABgAAAAMAAAAAAAAAhIAAAAMAAAAAQAAAB4AAAAYAAAAMwAAAEYAAAAhAQAAZgAAACUAAAAMAAAABAAAAFQAAAC0AAAANAAAAEYAAAAfAQAAZQAAAAEAAABVVY9BhfaOQTQAAABGAAAAEQAAAEwAAAAAAAAAAAAAAAAAAAD//////////3AAAAA8BXgFggV9BWsFdgVlBSAAMQV+BWEFdgVlBX0FdQVhBXYFAAANAAAADgAAAAkAAAAOAAAADgAAAA4AAAAOAAAABwAAABMAAAAOAAAAFQAAAA4AAAAOAAAADgAAAAYAAAAV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OAAAAcgAAAHEBAACGAAAADgAAAHIAAABkAQAAFQAAACEA8AAAAAAAAAAAAAAAgD8AAAAAAAAAAAAAgD8AAAAAAAAAAAAAAAAAAAAAAAAAAAAAAAAAAAAAAAAAACUAAAAMAAAAAAAAgCgAAAAMAAAABQAAACcAAAAYAAAABQAAAAAAAAD///8AAAAAACUAAAAMAAAABQAAAEwAAABkAAAADgAAAIwAAABxAQAAoAAAAA4AAACMAAAAZAEAABUAAAAhAPAAAAAAAAAAAAAAAIA/AAAAAAAAAAAAAIA/AAAAAAAAAAAAAAAAAAAAAAAAAAAAAAAAAAAAAAAAAAAlAAAADAAAAAAAAIAoAAAADAAAAAUAAAAlAAAADAAAAAEAAAAYAAAADAAAAAAAAAISAAAADAAAAAEAAAAeAAAAGAAAAA4AAACMAAAAcgEAAKEAAAAlAAAADAAAAAEAAABUAAAAkAAAAA8AAACMAAAAcwAAAKAAAAABAAAAVVWPQYX2jkEPAAAAjAAAAAsAAABMAAAAAAAAAAAAAAAAAAAA//////////9kAAAAPAUuADEFfgVhBXYFZQV9BXUFYQV2BQAACQAAAAMAAAAMAAAACQAAAA4AAAAJAAAACQAAAAkAAAAEAAAADgAAAAkAAABLAAAAQAAAADAAAAAFAAAAIAAAAAEAAAABAAAAEAAAAAAAAAAAAAAAgAEAAMAAAAAAAAAAAAAAAIABAADAAAAAJQAAAAwAAAACAAAAJwAAABgAAAAFAAAAAAAAAP///wAAAAAAJQAAAAwAAAAFAAAATAAAAGQAAAAOAAAApgAAAA0BAAC6AAAADgAAAKYAAAAAAQAAFQAAACEA8AAAAAAAAAAAAAAAgD8AAAAAAAAAAAAAgD8AAAAAAAAAAAAAAAAAAAAAAAAAAAAAAAAAAAAAAAAAACUAAAAMAAAAAAAAgCgAAAAMAAAABQAAACUAAAAMAAAAAQAAABgAAAAMAAAAAAAAAhIAAAAMAAAAAQAAABYAAAAMAAAAAAAAAFQAAAAgAQAADwAAAKYAAAAMAQAAugAAAAEAAABVVY9BhfaOQQ8AAACmAAAAIwAAAEwAAAAEAAAADgAAAKYAAAAOAQAAuwAAAJQAAAAfBD4ENAQ/BDgEQQQwBD0EPgQ6ACAAYwBsAGkAZQBuAHQAdAByAGUAYQBzAHUAcgB5AC4AbQBpAG4AZgBpAG4ALgBhAG0AAAALAAAACQAAAAkAAAAJAAAACQAAAAcAAAAIAAAACQAAAAkAAAADAAAABAAAAAcAAAAEAAAABAAAAAgAAAAJAAAABQAAAAUAAAAGAAAACAAAAAgAAAAHAAAACQAAAAYAAAAIAAAAAwAAAA4AAAAEAAAACQAAAAUAAAAEAAAACQAAAAMAAAAIAAAADgAAABYAAAAMAAAAAAAAACUAAAAMAAAAAgAAAA4AAAAUAAAAAAAAABAAAAAUAAAA</Object>
  <Object Id="idInvalidSigLnImg">AQAAAGwAAAAAAAAAAAAAAH8BAAC/AAAAAAAAAAAAAADgGgAAaA0AACBFTUYAAAEApCEAAKgAAAAGAAAAAAAAAAAAAAAAAAAAgAcAADgEAABYAQAAwQAAAAAAAAAAAAAAAAAAAMA/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UAAAAEwGAAAPAAAABQAAACQAAAAaAAAADwAAAAUAAAAAAAAAAAAAABYAAAAWAAAATAAAACgAAAB0AAAA2AUAAAAAAAAAAAAAFgAAACgAAAAWAAAAFgAAAAEAGAAAAAAAAAAAAAAAAAAAAAAAAAAAAAAAAAAAAAAAAAAAAAAAAAAAAAAAAAACAwkTIFEoRKsjPJcOGD4AAAAAAAAAAAAAAAAAAAAAAAAAAAAAAAAIDiUSH04WJ2IAAAAAAAAAAAAAAAAAAAAAAAAAAAIECxcoZSpItipHtBkqbAMGEAAAAQAAAAAAAAAAAAAAAAAAAQMGEBYlXhcoZBMgUQAABAYHAwQGAwQFAwQFAwQFAgMEBwwaGixvLEu9MVTUKkm3GClnAwUOAAABAAEBAQECAAABAwYRFSRcKEWuGCloCRApAABqn8BWeptNa45Na45Na45GYYApO2AMFDAoQ6cwUs4wU9AuTsUTIVUQGC0YIi0dKTYQGTEWJV8sS7wlP6AIDiQAAAAAAGuaw4ex0oSz1n2v1aDA24CszWCBozhFXSAwZiVAoTFT0TFU0ydDqB0vahIcNxMePB4zdCdDqSxLvRcmXQMFDgAAAAAAX4StjLvcpdPvuNzz2u35wOD0q8jakZyoO0NgLDx1JkGjMFLOMFLQJkGjGSttGSttKESsK0q7ITiMFiJDAwUKAAAAAABfhK19s9q+3/T////////////////19fWlpaU6QFkYJVMpRrEvUMsxU9EwUs4wUs4wUs8lP5kRHD0qO1YKDhIAAAAAAF+EraTG4Nvt+P////////////////39/e3t7YqMlDQ5SQ0WOSZBozBSzzFU1DFU1CpItSU7bw0UGjhQag0SGAAAAAAAX4StkLzdzeb29/Lt2L6l1Lic0bWazLObr6uoUVVlIilCFydjKUeyMVPSMlXWMlXWLU7EK0aUHjBRGihIBQcOAAAAAABfhK2HuNvF4/X07efLqYfGoHu0knCPdmFVVV8pMlEXKGYoRa8vUMsvUMkqSLYnQqcqSbcqSLYjPJgRHkwECBQAAQMAAF+Era7L4uPx+v///////////7q6uj4/Qh0mSSE5kTBSzjJV1jJV1idCpxcnYwkQKRgqaSdDqjFT0ixMvxotcQwVNAAAX4Sth7jbxeP1/P3+8fj9v+D0cZCkHykxLEOKK0q7MFLQLk/IHzWHMTtfQ0ZSaG1/VVloNz5ZFiVeHjOAEyBSCA8lAABfhK2QvN3N5vby+PzA4PSWzO1gj60mOkkiN3MiO5QoQZooOXU1P2JaX3Cbm5vOzs6srKxwdYQ2RGgqPGoNFSwCAwkAAF+EraTG4Nvt+Ojz+43H64LC6m6lx0ZpgxssUCEvXyw4ZB0iMmZpcr+/v/r6+v7+/v///9fh6JGpuUpheQwQFgAAAAAAX4StfbPavt/06PP7jcfrgsLqf77ld7PYW4mrcYOUkJKZvcDG4+Tm9/f3/v7+/v7+////0ef0gbneYomwEhohAAAAAABfhK2awd7U6vf0+f3J5faaze6CwuqFweeix97C0Nfd3d3x8fH7+/v////////////////k8fqt0uxuk7kTGyMAAAAAAF+ErZrB3tTq9/z9/vL5/cfj9a/Y8bTa8t7v+fT6/f///////////////////////////+Tx+q3S7G6TuRMbIwAAAIA/X4Ste7LZt9zz9Pr9+fz+9vr99vr9+fz+9Pr99/v9+Pv98/n9+Pv99/v99Pr9+fz+9vr9y+b2gr7lZo+4ExsjAAAAAABfhK2Svt2f0O6j0u/Q6Pev2PGv2PHQ6Pej0u+63fPF4/WYze3F4/W63fOj0u/Q6Pev2PGf0O6jzupskrkTGyMAAAAAAHKlzn6ozHmlynWjyY2vznumynumyo2vznWjyYGpy4eszW6gyIeszYGpy3WjyY2vznumynekyoOqzHWmzRchKQAAAAAARGZ7N05jMkVaMkVaMkVaMkVaMkVaMkVaMkVaMkVaMkVaMkVaMkVaMkVaMkVaMkVaMkVaMkVaM0hdQF91DRUZAAAAAAAAAAAAAAAAAAAAAAAAAAAAAAAAAAAAAAAAAAAAAAAAAAAAAAAAAAAAAAAAAAAAAAAAAAAAAAAAAAAAAAAAAAAAAAAAACcAAAAYAAAAAQAAAAAAAAD///8AAAAAACUAAAAMAAAAAQAAAEwAAABkAAAANAAAAAYAAAD5AAAAGgAAADQAAAAGAAAAxgAAABUAAAAhAPAAAAAAAAAAAAAAAIA/AAAAAAAAAAAAAIA/AAAAAAAAAAAAAAAAAAAAAAAAAAAAAAAAAAAAAAAAAAAlAAAADAAAAAAAAIAoAAAADAAAAAEAAABSAAAAcAEAAAEAAADw////AAAAAAAAAAAAAAAAkAEAAAAAAAEAAAAAcwBlAGcAbwBlACAAdQBpAAAAAAAAAAAAAAAAAAAAAAAAAAAAAAAAAAAAAAAAAAAAAAAAAAAAAAAAAAAAAAAAAAAAAAB4GZ+y/38AAAC9T+tUAAAAAAAAAE0CAADIXmor+H8AAAAAAAAAAAAALsxgtP9/AAAAACws+H8AAHgZn7L/fwAAAAAAAAAAAAAAAAAAAAAAAFkcmyT4CgAAaFRgtP9/AABIAAAATQIAAJABAAAAAAAAkJOGjU0CAADovk/rAAAAAAAAAAAAAAAACQAAAAAAAAAAAAAAAAAAAAy+T+tUAAAAoL5P61QAAABhREAr+H8AAAAAAAAAAAAAkAEAAAAAAACQk4aNTQIAAOi+T+tUAAAAkJOGjU0CAAC760Qr+H8AALC9T+tUAAAAoL5P61QAAAAAAAAAAAAAAAAAAABkdgAIAAAAACUAAAAMAAAAAQAAABgAAAAMAAAA/wAAAhIAAAAMAAAAAQAAAB4AAAAYAAAANAAAAAYAAAD6AAAAGwAAACUAAAAMAAAAAQAAAFQAAADcAAAANQAAAAYAAAD4AAAAGgAAAAEAAABVVY9BhfaOQTUAAAAGAAAAGAAAAEwAAAAAAAAAAAAAAAAAAAD//////////3wAAAAdBDUENAQ1BDkEQQRCBDIEOARCBDUEOwRMBD0EMARPBCAAPwQ+BDQEPwQ4BEEETAQLAAAACAAAAAkAAAAIAAAACQAAAAcAAAAHAAAACAAAAAkAAAAHAAAACAAAAAgAAAAIAAAACQAAAAgAAAAIAAAABAAAAAkAAAAJAAAACQAAAAkAAAAJAAAABwAAAAgAAABLAAAAQAAAADAAAAAFAAAAIAAAAAEAAAABAAAAEAAAAAAAAAAAAAAAgAEAAMAAAAAAAAAAAAAAAIABAADAAAAAUgAAAHABAAACAAAAFAAAAAkAAAAAAAAAAAAAALwCAAAAAAAAAQICIlMAeQBzAHQAZQBtAAAAAAAAAAAAAAAAAAAAAAAAAAAAAAAAAAAAAAAAAAAAAAAAAAAAAAAAAAAAAAAAAAAAAAAAAAAAmEWVnE0CAABgwk/rVAAAAGAMAAAAAAAAyF5qK/h/AAAAAAAAAAAAAIsPCtn/////4MNLiE0CAAAAAAAAAAAAAAAAAAAAAAAAAAAAAAAAAABpZpsk+AoAAPgDAAAAAAAAsMJP61QAAAApAIoDAAAAAJCTho1NAgAA4MRP6wAAAAAAAAAAAAAAAAcAAAAAAAAAMLGGjU0CAAAcxE/rVAAAALDET+tUAAAAYURAK/h/AAAAAAAAAAAAANAznpwAAAAAAAAAAAAAAACQk4aNTQIAAJCTho1NAgAAu+tEK/h/AADAw0/rVAAAALDET+tU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BIYwS0/38AAJAqpbL/fwAAYE79mU0CAADIXmor+H8AAAAAAAAAAAAAgkOlsv9/AAABAAAAAAAAAOBHnpxNAgAAAAAAAAAAAAAAAAAAAAAAAClnmyT4CgAAAQAAAAAAAAAwwk/rVAAAAJABAAAAAAAAkJOGjU0CAAA4xE/rAAAAAAAAAAAAAAAABgAAAAAAAAADAAAAAAAAAFzDT+tUAAAA8MNP61QAAABhREAr+H8AAAAAAAAAAAAAMNX+swAAAACYRZWcTQIAAGDCT+tUAAAAkJOGjU0CAAC760Qr+H8AAADDT+tUAAAA8MNP61QAAAAAAAAAAAAAAAAAAABkdgAIAAAAACUAAAAMAAAAAwAAABgAAAAMAAAAAAAAAhIAAAAMAAAAAQAAABYAAAAMAAAACAAAAFQAAABUAAAADwAAAEcAAAAjAAAAagAAAAEAAABVVY9BhfaOQQ8AAABrAAAAAQAAAEwAAAAEAAAADgAAAEcAAAAlAAAAawAAAFAAAABYAP//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RgAAACABAABlAAAAMwAAAEYAAADuAAAAIAAAACEA8AAAAAAAAAAAAAAAgD8AAAAAAAAAAAAAgD8AAAAAAAAAAAAAAAAAAAAAAAAAAAAAAAAAAAAAAAAAACUAAAAMAAAAAAAAgCgAAAAMAAAABAAAAFIAAABwAQAABAAAAOj///8AAAAAAAAAAAAAAACQAQAAAAAAAQAAAABzAGUAZwBvAGUAIAB1AGkAAAAAAAAAAAAAAAAAAAAAAAAAAAAAAAAAAAAAAAAAAAAAAAAAAAAAAAAAAAAAAAAAAAAAAAAAAAAAAAAAzwAAAAAAAADDAQAAWDxrEcheaiv4fwAAAAAAAAAAAAAAAAAAAAAAAEDCT+tUAAAARfqjsv9/AAAAAAAAAAAAAAAAAAAAAAAAiWebJPgKAAAAAwAAAAAAAMjDT+tUAAAAkAEAAAAAAACQk4aNTQIAAJjET+sAAAAAAAAAAAAAAAAJAAAAAAAAAAQAAAAAAAAAvMNP61QAAABQxE/rVAAAAGFEQCv4fwAAAAAAAAAAAAAAAAAAAAAAACBFlZxNAgAAwMJP61QAAACQk4aNTQIAALvrRCv4fwAAYMNP61QAAABQxE/rVAAAAMAinpxNAgAAAAAAAGR2AAgAAAAAJQAAAAwAAAAEAAAAGAAAAAwAAAAAAAACEgAAAAwAAAABAAAAHgAAABgAAAAzAAAARgAAACEBAABmAAAAJQAAAAwAAAAEAAAAVAAAALQAAAA0AAAARgAAAB8BAABlAAAAAQAAAFVVj0GF9o5BNAAAAEYAAAARAAAATAAAAAAAAAAAAAAAAAAAAP//////////cAAAADwFeAWCBX0FawV2BWUFIAAxBX4FYQV2BWUFfQV1BWEFdgUAAA0AAAAOAAAACQAAAA4AAAAOAAAADgAAAA4AAAAHAAAAEwAAAA4AAAAVAAAADgAAAA4AAAAOAAAABgAAABU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A4AAAByAAAAcQEAAIYAAAAOAAAAcgAAAGQBAAAVAAAAIQDwAAAAAAAAAAAAAACAPwAAAAAAAAAAAACAPwAAAAAAAAAAAAAAAAAAAAAAAAAAAAAAAAAAAAAAAAAAJQAAAAwAAAAAAACAKAAAAAwAAAAFAAAAJwAAABgAAAAFAAAAAAAAAP///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CQAAAADwAAAIwAAABzAAAAoAAAAAEAAABVVY9BhfaOQQ8AAACMAAAACwAAAEwAAAAAAAAAAAAAAAAAAAD//////////2QAAAA8BS4AMQV+BWEFdgVlBX0FdQVhBXYFVQEJAAAAAwAAAAwAAAAJAAAADgAAAAkAAAAJAAAACQAAAAQAAAAOAAAACQAAAEsAAABAAAAAMAAAAAUAAAAgAAAAAQAAAAEAAAAQAAAAAAAAAAAAAACAAQAAwAAAAAAAAAAAAAAAgAEAAMAAAAAlAAAADAAAAAIAAAAnAAAAGAAAAAUAAAAAAAAA////AAAAAAAlAAAADAAAAAUAAABMAAAAZAAAAA4AAACmAAAADQEAALoAAAAOAAAApgAAAAABAAAVAAAAIQDwAAAAAAAAAAAAAACAPwAAAAAAAAAAAACAPwAAAAAAAAAAAAAAAAAAAAAAAAAAAAAAAAAAAAAAAAAAJQAAAAwAAAAAAACAKAAAAAwAAAAFAAAAJQAAAAwAAAABAAAAGAAAAAwAAAAAAAACEgAAAAwAAAABAAAAFgAAAAwAAAAAAAAAVAAAACABAAAPAAAApgAAAAwBAAC6AAAAAQAAAFVVj0GF9o5BDwAAAKYAAAAjAAAATAAAAAQAAAAOAAAApgAAAA4BAAC7AAAAlAAAAB8EPgQ0BD8EOARBBDAEPQQ+BDoAIABjAGwAaQBlAG4AdAB0AHIAZQBhAHMAdQByAHkALgBtAGkAbgBmAGkAbgAuAGEAbQAAAAsAAAAJAAAACQAAAAkAAAAJAAAABwAAAAgAAAAJAAAACQAAAAMAAAAEAAAABwAAAAQAAAAEAAAACAAAAAkAAAAFAAAABQAAAAYAAAAIAAAACAAAAAcAAAAJAAAABgAAAAgAAAADAAAADgAAAAQAAAAJAAAABQAAAAQAAAAJAAAAAwAAAAgAAAAO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2026-03-16T06:43:33Z</cp:lastPrinted>
  <dcterms:created xsi:type="dcterms:W3CDTF">2018-07-20T13:50:31Z</dcterms:created>
  <dcterms:modified xsi:type="dcterms:W3CDTF">2026-03-16T07:25:47Z</dcterms:modified>
</cp:coreProperties>
</file>